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1592" windowHeight="850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T15" i="1" l="1"/>
  <c r="S15" i="1"/>
  <c r="R15" i="1"/>
  <c r="Q15" i="1"/>
  <c r="P15" i="1"/>
  <c r="O15" i="1"/>
  <c r="N15" i="1"/>
  <c r="M15" i="1"/>
  <c r="L15" i="1"/>
  <c r="K15" i="1"/>
  <c r="J15" i="1"/>
  <c r="I15" i="1"/>
  <c r="E15" i="1"/>
  <c r="D15" i="1"/>
  <c r="C15" i="1"/>
  <c r="T14" i="1"/>
  <c r="S14" i="1"/>
  <c r="R14" i="1"/>
  <c r="Q14" i="1"/>
  <c r="P14" i="1"/>
  <c r="O14" i="1"/>
  <c r="N14" i="1"/>
  <c r="M14" i="1"/>
  <c r="L14" i="1"/>
  <c r="K14" i="1"/>
  <c r="J14" i="1"/>
  <c r="I14" i="1"/>
  <c r="E14" i="1"/>
  <c r="D14" i="1"/>
  <c r="C14" i="1"/>
  <c r="H16" i="1" l="1"/>
  <c r="Q16" i="1" s="1"/>
  <c r="I16" i="1"/>
  <c r="J16" i="1"/>
  <c r="L16" i="1"/>
  <c r="M16" i="1"/>
  <c r="O16" i="1"/>
  <c r="P16" i="1"/>
  <c r="R16" i="1"/>
  <c r="S16" i="1"/>
  <c r="H17" i="1"/>
  <c r="N17" i="1" s="1"/>
  <c r="I17" i="1"/>
  <c r="J17" i="1"/>
  <c r="L17" i="1"/>
  <c r="M17" i="1"/>
  <c r="O17" i="1"/>
  <c r="P17" i="1"/>
  <c r="R17" i="1"/>
  <c r="S17" i="1"/>
  <c r="H18" i="1"/>
  <c r="N18" i="1" s="1"/>
  <c r="I18" i="1"/>
  <c r="J18" i="1"/>
  <c r="L18" i="1"/>
  <c r="M18" i="1"/>
  <c r="O18" i="1"/>
  <c r="P18" i="1"/>
  <c r="R18" i="1"/>
  <c r="S18" i="1"/>
  <c r="H19" i="1"/>
  <c r="Q19" i="1" s="1"/>
  <c r="I19" i="1"/>
  <c r="J19" i="1"/>
  <c r="L19" i="1"/>
  <c r="M19" i="1"/>
  <c r="O19" i="1"/>
  <c r="P19" i="1"/>
  <c r="R19" i="1"/>
  <c r="S19" i="1"/>
  <c r="F20" i="1"/>
  <c r="Q17" i="1" l="1"/>
  <c r="T17" i="1"/>
  <c r="T18" i="1"/>
  <c r="T16" i="1"/>
  <c r="Q18" i="1"/>
  <c r="K17" i="1"/>
  <c r="N16" i="1"/>
  <c r="T19" i="1"/>
  <c r="K16" i="1"/>
  <c r="K19" i="1"/>
  <c r="N19" i="1"/>
  <c r="K18" i="1"/>
  <c r="H20" i="1"/>
  <c r="H21" i="1" s="1"/>
  <c r="G20" i="1"/>
  <c r="G21" i="1" s="1"/>
  <c r="F21" i="1"/>
  <c r="E19" i="1"/>
  <c r="D19" i="1"/>
  <c r="C19" i="1"/>
  <c r="E16" i="1" l="1"/>
  <c r="D16" i="1"/>
  <c r="C16" i="1"/>
  <c r="E18" i="1" l="1"/>
  <c r="D18" i="1"/>
  <c r="C18" i="1"/>
  <c r="C17" i="1" l="1"/>
  <c r="D17" i="1"/>
  <c r="E17" i="1"/>
  <c r="T21" i="1" l="1"/>
  <c r="S21" i="1"/>
  <c r="R21" i="1"/>
  <c r="Q21" i="1"/>
  <c r="P21" i="1"/>
  <c r="O21" i="1"/>
  <c r="N21" i="1"/>
  <c r="M21" i="1"/>
  <c r="L21" i="1"/>
  <c r="K21" i="1"/>
  <c r="J21" i="1"/>
  <c r="I21" i="1"/>
</calcChain>
</file>

<file path=xl/sharedStrings.xml><?xml version="1.0" encoding="utf-8"?>
<sst xmlns="http://schemas.openxmlformats.org/spreadsheetml/2006/main" count="78" uniqueCount="59">
  <si>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</si>
  <si>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</si>
  <si>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</si>
  <si>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</si>
  <si>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</si>
  <si>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</si>
  <si>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</si>
  <si>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</si>
  <si>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</si>
  <si>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</si>
  <si>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</si>
  <si>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</si>
  <si>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</si>
  <si>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</si>
  <si>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</si>
  <si>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</si>
  <si>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</si>
  <si>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</si>
  <si>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</si>
  <si>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</si>
  <si>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</si>
  <si>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</si>
  <si>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</si>
  <si>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</si>
  <si>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</si>
  <si>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</si>
  <si>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</si>
  <si>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</si>
  <si>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</si>
  <si>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Сіль йодована</t>
  </si>
  <si>
    <t>М’ясна м’якоть різної величини і маси; хрящі, дрібні кісточки, сухожилля, синюшні і грубі з’єднання тканини видалені, поверхня шматків необвітрена; колір та запах характерні для доброякісного м’яса.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</si>
  <si>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</si>
  <si>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Порціонування</t>
  </si>
  <si>
    <t>ВИХІД</t>
  </si>
  <si>
    <t>М’ясо яловичини (великими шматками)</t>
  </si>
  <si>
    <t>Г</t>
  </si>
  <si>
    <t>Хліб пшеничний подовий</t>
  </si>
  <si>
    <t>Добре пропечений, не вологий на дотик, без стороннього присмаку і запаху, без грудок і слідів непромісу.</t>
  </si>
  <si>
    <t>Крупка, досить однорідна за розміром від світло-жовтого до світло-коричневого. Смак та запах властивий панірувальним сухарям, без стороннього присмаку та запаху, властивий панірувальним сухарям.</t>
  </si>
  <si>
    <t>Подають на мілкій закусочній тарілці при температурі 60-65 ºС разом з гарніром.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</si>
  <si>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вироби округло-приплюснутої форми, зберегли форму або частково деформовані.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</si>
  <si>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світло – сірого до сірого.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</si>
  <si>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соковита.</t>
    </r>
  </si>
  <si>
    <t xml:space="preserve">Рецептура № 252
«Сборник  рецептур блюд для питания школьников» 
Видання 1987 р.
</t>
  </si>
  <si>
    <t>Молоко 2,5%</t>
  </si>
  <si>
    <t xml:space="preserve">МП Л </t>
  </si>
  <si>
    <t>Масло вершкове 72%</t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</si>
  <si>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вареного м’яса.</t>
    </r>
  </si>
  <si>
    <t>Б</t>
  </si>
  <si>
    <t>Ж</t>
  </si>
  <si>
    <t>В</t>
  </si>
  <si>
    <t>ЕЦ</t>
  </si>
  <si>
    <t>60 г ± 3 %</t>
  </si>
  <si>
    <t>80 г ± 3 %</t>
  </si>
  <si>
    <t>Однорідна рідина без осаду; колір білий зі злегка жовтуватим відтінком; смак і запах, властиві свіжому молоку.</t>
  </si>
  <si>
    <t>Маса напівфабрикату:</t>
  </si>
  <si>
    <t>БИТОЧКИ ПАРОВІ (З М'ЯСА ЯЛОВИЧИНИ ТА СВИНИНИ)</t>
  </si>
  <si>
    <t>М'ясо свинини (великими шматками)</t>
  </si>
  <si>
    <t>Підготовлене м’ясо пропускають через м’ясорубку разом з хлібом пшеничним (попередньо замоченим у молоці), додають сіль та масло вершкове. Добре перемішують, формують вироби у вигляді округло-приплюснутої форми товщиною 1,5 – 2,0 см, які варять на пару 25-30хв або припускають під кришкою 15-20хв.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</si>
</sst>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9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164" fontId="2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3" fillId="0" borderId="0" xfId="0" applyNumberFormat="1" applyFont="1" applyBorder="1"/>
    <xf numFmtId="164" fontId="3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2" fontId="3" fillId="0" borderId="1" xfId="1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top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 vertical="top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Fill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vertical="top"/>
    </xf>
    <xf numFmtId="49" fontId="3" fillId="0" borderId="0" xfId="0" applyNumberFormat="1" applyFont="1" applyFill="1"/>
    <xf numFmtId="49" fontId="0" fillId="0" borderId="0" xfId="0" applyNumberFormat="1" applyFill="1"/>
    <xf numFmtId="0" fontId="0" fillId="0" borderId="0" xfId="0" applyFill="1"/>
    <xf numFmtId="49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7" fillId="0" borderId="8" xfId="0" applyNumberFormat="1" applyFont="1" applyFill="1" applyBorder="1" applyAlignment="1">
      <alignment horizontal="center" vertical="center" textRotation="90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textRotation="90"/>
    </xf>
    <xf numFmtId="49" fontId="7" fillId="0" borderId="6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textRotation="90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5"/>
  <sheetViews>
    <sheetView tabSelected="1" view="pageLayout" zoomScale="70" zoomScaleNormal="100" zoomScalePageLayoutView="70" workbookViewId="0">
      <selection activeCell="A8" sqref="A8"/>
    </sheetView>
  </sheetViews>
  <sheetFormatPr defaultRowHeight="14.4" x14ac:dyDescent="0.3"/>
  <cols>
    <col min="1" max="1" width="4.5546875" customWidth="1"/>
    <col min="2" max="2" width="13" customWidth="1"/>
    <col min="3" max="3" width="5" customWidth="1"/>
    <col min="4" max="4" width="5.33203125" customWidth="1"/>
    <col min="5" max="5" width="5.109375" customWidth="1"/>
    <col min="6" max="6" width="4.88671875" style="58" customWidth="1"/>
    <col min="7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7.6640625" customWidth="1"/>
    <col min="22" max="22" width="10.88671875" customWidth="1"/>
    <col min="23" max="23" width="13.33203125" customWidth="1"/>
  </cols>
  <sheetData>
    <row r="1" spans="1:29" x14ac:dyDescent="0.3">
      <c r="A1" s="2"/>
      <c r="B1" s="48" t="s">
        <v>43</v>
      </c>
      <c r="C1" s="48"/>
      <c r="D1" s="48"/>
      <c r="E1" s="48"/>
      <c r="F1" s="48"/>
      <c r="G1" s="48"/>
      <c r="H1" s="48"/>
      <c r="I1" s="2"/>
      <c r="J1" s="2"/>
      <c r="K1" s="2"/>
      <c r="L1" s="2"/>
      <c r="M1" s="2"/>
      <c r="N1" s="2"/>
      <c r="O1" s="2"/>
      <c r="P1" s="4"/>
      <c r="Q1" s="47" t="s">
        <v>17</v>
      </c>
      <c r="R1" s="47"/>
      <c r="S1" s="47"/>
      <c r="T1" s="47"/>
      <c r="U1" s="47"/>
    </row>
    <row r="2" spans="1:29" x14ac:dyDescent="0.3">
      <c r="A2" s="2"/>
      <c r="B2" s="48"/>
      <c r="C2" s="48"/>
      <c r="D2" s="48"/>
      <c r="E2" s="48"/>
      <c r="F2" s="48"/>
      <c r="G2" s="48"/>
      <c r="H2" s="48"/>
      <c r="I2" s="2"/>
      <c r="J2" s="2"/>
      <c r="K2" s="2"/>
      <c r="L2" s="2"/>
      <c r="M2" s="2"/>
      <c r="N2" s="2"/>
      <c r="O2" s="2"/>
      <c r="P2" s="4"/>
      <c r="Q2" s="47" t="s">
        <v>18</v>
      </c>
      <c r="R2" s="47"/>
      <c r="S2" s="47"/>
      <c r="T2" s="47"/>
      <c r="U2" s="47"/>
    </row>
    <row r="3" spans="1:29" x14ac:dyDescent="0.3">
      <c r="A3" s="2"/>
      <c r="B3" s="48"/>
      <c r="C3" s="48"/>
      <c r="D3" s="48"/>
      <c r="E3" s="48"/>
      <c r="F3" s="48"/>
      <c r="G3" s="48"/>
      <c r="H3" s="48"/>
      <c r="I3" s="2"/>
      <c r="J3" s="2"/>
      <c r="K3" s="2"/>
      <c r="L3" s="2"/>
      <c r="M3" s="2"/>
      <c r="N3" s="2"/>
      <c r="O3" s="2"/>
      <c r="P3" s="4"/>
      <c r="Q3" s="47" t="s">
        <v>19</v>
      </c>
      <c r="R3" s="47"/>
      <c r="S3" s="47"/>
      <c r="T3" s="47"/>
      <c r="U3" s="47"/>
    </row>
    <row r="4" spans="1:29" s="58" customFormat="1" x14ac:dyDescent="0.3">
      <c r="A4" s="59"/>
      <c r="B4" s="48"/>
      <c r="C4" s="48"/>
      <c r="D4" s="48"/>
      <c r="E4" s="48"/>
      <c r="F4" s="48"/>
      <c r="G4" s="48"/>
      <c r="H4" s="48"/>
      <c r="I4" s="59"/>
      <c r="J4" s="59"/>
      <c r="K4" s="59"/>
      <c r="L4" s="59"/>
      <c r="M4" s="59"/>
      <c r="N4" s="59"/>
      <c r="O4" s="59"/>
      <c r="P4" s="60"/>
      <c r="Q4" s="61" t="s">
        <v>20</v>
      </c>
      <c r="R4" s="61"/>
      <c r="S4" s="61"/>
      <c r="T4" s="61"/>
      <c r="U4" s="61"/>
    </row>
    <row r="5" spans="1:29" s="58" customFormat="1" x14ac:dyDescent="0.3">
      <c r="A5" s="59"/>
      <c r="B5" s="48"/>
      <c r="C5" s="48"/>
      <c r="D5" s="48"/>
      <c r="E5" s="48"/>
      <c r="F5" s="48"/>
      <c r="G5" s="48"/>
      <c r="H5" s="48"/>
      <c r="I5" s="59"/>
      <c r="J5" s="59"/>
      <c r="K5" s="59"/>
      <c r="L5" s="59"/>
      <c r="M5" s="59"/>
      <c r="N5" s="59"/>
      <c r="O5" s="59"/>
      <c r="P5" s="60"/>
      <c r="Q5" s="60"/>
      <c r="R5" s="60"/>
      <c r="S5" s="60"/>
      <c r="T5" s="60"/>
      <c r="U5" s="60"/>
    </row>
    <row r="6" spans="1:29" s="58" customFormat="1" x14ac:dyDescent="0.3">
      <c r="A6" s="62" t="s">
        <v>16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</row>
    <row r="7" spans="1:29" s="58" customFormat="1" x14ac:dyDescent="0.3">
      <c r="A7" s="63" t="s">
        <v>56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</row>
    <row r="8" spans="1:29" s="58" customFormat="1" x14ac:dyDescent="0.3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</row>
    <row r="9" spans="1:29" s="58" customFormat="1" ht="15.75" customHeight="1" x14ac:dyDescent="0.3">
      <c r="A9" s="64" t="s">
        <v>0</v>
      </c>
      <c r="B9" s="65" t="s">
        <v>14</v>
      </c>
      <c r="C9" s="65" t="s">
        <v>1</v>
      </c>
      <c r="D9" s="65"/>
      <c r="E9" s="65"/>
      <c r="F9" s="65"/>
      <c r="G9" s="65"/>
      <c r="H9" s="65"/>
      <c r="I9" s="65" t="s">
        <v>2</v>
      </c>
      <c r="J9" s="65"/>
      <c r="K9" s="65"/>
      <c r="L9" s="65"/>
      <c r="M9" s="65"/>
      <c r="N9" s="65"/>
      <c r="O9" s="65"/>
      <c r="P9" s="65"/>
      <c r="Q9" s="65"/>
      <c r="R9" s="66" t="s">
        <v>13</v>
      </c>
      <c r="S9" s="66"/>
      <c r="T9" s="66"/>
      <c r="U9" s="66" t="s">
        <v>3</v>
      </c>
      <c r="V9" s="67" t="s">
        <v>25</v>
      </c>
      <c r="W9" s="65" t="s">
        <v>28</v>
      </c>
      <c r="X9" s="68" t="s">
        <v>32</v>
      </c>
    </row>
    <row r="10" spans="1:29" s="58" customFormat="1" ht="15.75" customHeight="1" x14ac:dyDescent="0.3">
      <c r="A10" s="69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6"/>
      <c r="S10" s="66"/>
      <c r="T10" s="66"/>
      <c r="U10" s="66"/>
      <c r="V10" s="70"/>
      <c r="W10" s="65"/>
      <c r="X10" s="71"/>
    </row>
    <row r="11" spans="1:29" s="58" customFormat="1" ht="25.5" customHeight="1" x14ac:dyDescent="0.3">
      <c r="A11" s="69"/>
      <c r="B11" s="65"/>
      <c r="C11" s="72" t="s">
        <v>8</v>
      </c>
      <c r="D11" s="72"/>
      <c r="E11" s="72"/>
      <c r="F11" s="72" t="s">
        <v>9</v>
      </c>
      <c r="G11" s="72"/>
      <c r="H11" s="72"/>
      <c r="I11" s="72" t="s">
        <v>10</v>
      </c>
      <c r="J11" s="72"/>
      <c r="K11" s="72"/>
      <c r="L11" s="72" t="s">
        <v>11</v>
      </c>
      <c r="M11" s="72"/>
      <c r="N11" s="72"/>
      <c r="O11" s="72" t="s">
        <v>12</v>
      </c>
      <c r="P11" s="72"/>
      <c r="Q11" s="72"/>
      <c r="R11" s="66"/>
      <c r="S11" s="66"/>
      <c r="T11" s="66"/>
      <c r="U11" s="66"/>
      <c r="V11" s="70"/>
      <c r="W11" s="65"/>
      <c r="X11" s="71"/>
    </row>
    <row r="12" spans="1:29" s="58" customFormat="1" x14ac:dyDescent="0.3">
      <c r="A12" s="69"/>
      <c r="B12" s="65"/>
      <c r="C12" s="73" t="s">
        <v>4</v>
      </c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5"/>
      <c r="U12" s="66"/>
      <c r="V12" s="76"/>
      <c r="W12" s="65"/>
      <c r="X12" s="77"/>
    </row>
    <row r="13" spans="1:29" s="58" customFormat="1" ht="30.75" customHeight="1" x14ac:dyDescent="0.3">
      <c r="A13" s="78"/>
      <c r="B13" s="65"/>
      <c r="C13" s="50" t="s">
        <v>6</v>
      </c>
      <c r="D13" s="50" t="s">
        <v>7</v>
      </c>
      <c r="E13" s="50" t="s">
        <v>5</v>
      </c>
      <c r="F13" s="50" t="s">
        <v>6</v>
      </c>
      <c r="G13" s="50" t="s">
        <v>7</v>
      </c>
      <c r="H13" s="50" t="s">
        <v>5</v>
      </c>
      <c r="I13" s="50" t="s">
        <v>6</v>
      </c>
      <c r="J13" s="50" t="s">
        <v>7</v>
      </c>
      <c r="K13" s="50" t="s">
        <v>5</v>
      </c>
      <c r="L13" s="50" t="s">
        <v>6</v>
      </c>
      <c r="M13" s="50" t="s">
        <v>7</v>
      </c>
      <c r="N13" s="50" t="s">
        <v>5</v>
      </c>
      <c r="O13" s="50" t="s">
        <v>6</v>
      </c>
      <c r="P13" s="50" t="s">
        <v>7</v>
      </c>
      <c r="Q13" s="50" t="s">
        <v>5</v>
      </c>
      <c r="R13" s="50" t="s">
        <v>6</v>
      </c>
      <c r="S13" s="50" t="s">
        <v>7</v>
      </c>
      <c r="T13" s="50" t="s">
        <v>5</v>
      </c>
      <c r="U13" s="66"/>
      <c r="V13" s="50" t="s">
        <v>15</v>
      </c>
      <c r="W13" s="50" t="s">
        <v>15</v>
      </c>
      <c r="X13" s="79" t="s">
        <v>15</v>
      </c>
      <c r="Z13" s="79" t="s">
        <v>48</v>
      </c>
      <c r="AA13" s="79" t="s">
        <v>49</v>
      </c>
      <c r="AB13" s="79" t="s">
        <v>50</v>
      </c>
      <c r="AC13" s="79" t="s">
        <v>51</v>
      </c>
    </row>
    <row r="14" spans="1:29" s="58" customFormat="1" ht="78.75" customHeight="1" x14ac:dyDescent="0.3">
      <c r="A14" s="80"/>
      <c r="B14" s="81" t="s">
        <v>34</v>
      </c>
      <c r="C14" s="82">
        <f t="shared" ref="C14:C15" si="0">(100*F14)/(100-V14)</f>
        <v>25</v>
      </c>
      <c r="D14" s="51">
        <f t="shared" ref="D14:D15" si="1">(100*G14)/(100-V14)</f>
        <v>25</v>
      </c>
      <c r="E14" s="51">
        <f t="shared" ref="E14:E15" si="2">(100*H14)/(100-V14)</f>
        <v>30</v>
      </c>
      <c r="F14" s="51">
        <v>25</v>
      </c>
      <c r="G14" s="51">
        <v>25</v>
      </c>
      <c r="H14" s="51">
        <v>30</v>
      </c>
      <c r="I14" s="83">
        <f>Z14/100*F14</f>
        <v>5.0750000000000002</v>
      </c>
      <c r="J14" s="83">
        <f>Z14/100*G14</f>
        <v>5.0750000000000002</v>
      </c>
      <c r="K14" s="83">
        <f>Z14/100*H14</f>
        <v>6.0900000000000007</v>
      </c>
      <c r="L14" s="83">
        <f>AA14/100*F14</f>
        <v>0.65</v>
      </c>
      <c r="M14" s="83">
        <f>AA14/100*G14</f>
        <v>0.65</v>
      </c>
      <c r="N14" s="83">
        <f>AA14/100*H14</f>
        <v>0.78</v>
      </c>
      <c r="O14" s="83">
        <f>AB14/100*F14</f>
        <v>0</v>
      </c>
      <c r="P14" s="83">
        <f>AB14/100*G14</f>
        <v>0</v>
      </c>
      <c r="Q14" s="83">
        <f>AB14/100*H14</f>
        <v>0</v>
      </c>
      <c r="R14" s="84">
        <f>AC14/100*F14</f>
        <v>26.25</v>
      </c>
      <c r="S14" s="84">
        <f>AC14/100*G14</f>
        <v>26.25</v>
      </c>
      <c r="T14" s="84">
        <f>AC14/100*H14</f>
        <v>31.5</v>
      </c>
      <c r="U14" s="85" t="s">
        <v>30</v>
      </c>
      <c r="V14" s="86">
        <v>0</v>
      </c>
      <c r="W14" s="87">
        <v>0</v>
      </c>
      <c r="X14" s="88"/>
      <c r="Z14" s="83">
        <v>20.3</v>
      </c>
      <c r="AA14" s="83">
        <v>2.6</v>
      </c>
      <c r="AB14" s="83">
        <v>0</v>
      </c>
      <c r="AC14" s="84">
        <v>105</v>
      </c>
    </row>
    <row r="15" spans="1:29" ht="78.75" customHeight="1" x14ac:dyDescent="0.3">
      <c r="A15" s="23"/>
      <c r="B15" s="13" t="s">
        <v>57</v>
      </c>
      <c r="C15" s="36">
        <f t="shared" si="0"/>
        <v>20</v>
      </c>
      <c r="D15" s="26">
        <f t="shared" si="1"/>
        <v>20</v>
      </c>
      <c r="E15" s="26">
        <f t="shared" si="2"/>
        <v>30</v>
      </c>
      <c r="F15" s="51">
        <v>20</v>
      </c>
      <c r="G15" s="26">
        <v>20</v>
      </c>
      <c r="H15" s="26">
        <v>30</v>
      </c>
      <c r="I15" s="34">
        <f>Z15/100*F15</f>
        <v>3</v>
      </c>
      <c r="J15" s="34">
        <f>Z15/100*G15</f>
        <v>3</v>
      </c>
      <c r="K15" s="34">
        <f>Z15/100*H15</f>
        <v>4.5</v>
      </c>
      <c r="L15" s="34">
        <f>AA15/100*F15</f>
        <v>5.44</v>
      </c>
      <c r="M15" s="34">
        <f>AA15/100*G15</f>
        <v>5.44</v>
      </c>
      <c r="N15" s="34">
        <f>AA15/100*H15</f>
        <v>8.16</v>
      </c>
      <c r="O15" s="34">
        <f>AB15/100*F15</f>
        <v>0</v>
      </c>
      <c r="P15" s="34">
        <f>AB15/100*G15</f>
        <v>0</v>
      </c>
      <c r="Q15" s="34">
        <f>AB15/100*H15</f>
        <v>0</v>
      </c>
      <c r="R15" s="35">
        <f>AC15/100*F15</f>
        <v>61</v>
      </c>
      <c r="S15" s="35">
        <f>AC15/100*G15</f>
        <v>61</v>
      </c>
      <c r="T15" s="35">
        <f>AC15/100*H15</f>
        <v>91.5</v>
      </c>
      <c r="U15" s="28" t="s">
        <v>30</v>
      </c>
      <c r="V15" s="18">
        <v>0</v>
      </c>
      <c r="W15" s="19">
        <v>0</v>
      </c>
      <c r="X15" s="27"/>
      <c r="Z15" s="34">
        <v>15</v>
      </c>
      <c r="AA15" s="34">
        <v>27.2</v>
      </c>
      <c r="AB15" s="34">
        <v>0</v>
      </c>
      <c r="AC15" s="35">
        <v>305</v>
      </c>
    </row>
    <row r="16" spans="1:29" ht="48" customHeight="1" x14ac:dyDescent="0.3">
      <c r="A16" s="23" t="s">
        <v>35</v>
      </c>
      <c r="B16" s="17" t="s">
        <v>36</v>
      </c>
      <c r="C16" s="14">
        <f t="shared" ref="C16:C17" si="3">(100*F16)/(100-V16)</f>
        <v>11</v>
      </c>
      <c r="D16" s="15">
        <f t="shared" ref="D16:D17" si="4">(100*G16)/(100-V16)</f>
        <v>11</v>
      </c>
      <c r="E16" s="15">
        <f t="shared" ref="E16:E17" si="5">(100*H16)/(100-V16)</f>
        <v>14.666666666666664</v>
      </c>
      <c r="F16" s="51">
        <v>11</v>
      </c>
      <c r="G16" s="26">
        <v>11</v>
      </c>
      <c r="H16" s="26">
        <f t="shared" ref="H16:H19" si="6">G16/0.75</f>
        <v>14.666666666666666</v>
      </c>
      <c r="I16" s="34">
        <f t="shared" ref="I16:I19" si="7">Z16/100*F16</f>
        <v>0.95699999999999996</v>
      </c>
      <c r="J16" s="34">
        <f t="shared" ref="J16:J19" si="8">Z16/100*G16</f>
        <v>0.95699999999999996</v>
      </c>
      <c r="K16" s="34">
        <f t="shared" ref="K16:K19" si="9">Z16/100*H16</f>
        <v>1.2759999999999998</v>
      </c>
      <c r="L16" s="34">
        <f t="shared" ref="L16:L19" si="10">AA16/100*F16</f>
        <v>0.16499999999999998</v>
      </c>
      <c r="M16" s="34">
        <f t="shared" ref="M16:M19" si="11">AA16/100*G16</f>
        <v>0.16499999999999998</v>
      </c>
      <c r="N16" s="34">
        <f t="shared" ref="N16:N19" si="12">AA16/100*H16</f>
        <v>0.21999999999999997</v>
      </c>
      <c r="O16" s="34">
        <f t="shared" ref="O16:O19" si="13">AB16/100*F16</f>
        <v>4.4000000000000004</v>
      </c>
      <c r="P16" s="34">
        <f t="shared" ref="P16:P19" si="14">AB16/100*G16</f>
        <v>4.4000000000000004</v>
      </c>
      <c r="Q16" s="34">
        <f t="shared" ref="Q16:Q19" si="15">AB16/100*H16</f>
        <v>5.8666666666666671</v>
      </c>
      <c r="R16" s="35">
        <f t="shared" ref="R16:R19" si="16">AC16/100*F16</f>
        <v>22.99</v>
      </c>
      <c r="S16" s="35">
        <f t="shared" ref="S16:S19" si="17">AC16/100*G16</f>
        <v>22.99</v>
      </c>
      <c r="T16" s="35">
        <f t="shared" ref="T16:T19" si="18">AC16/100*H16</f>
        <v>30.653333333333329</v>
      </c>
      <c r="U16" s="28" t="s">
        <v>37</v>
      </c>
      <c r="V16" s="18">
        <v>0</v>
      </c>
      <c r="W16" s="19">
        <v>0</v>
      </c>
      <c r="X16" s="27"/>
      <c r="Z16" s="34">
        <v>8.6999999999999993</v>
      </c>
      <c r="AA16" s="34">
        <v>1.5</v>
      </c>
      <c r="AB16" s="34">
        <v>40</v>
      </c>
      <c r="AC16" s="35">
        <v>209</v>
      </c>
    </row>
    <row r="17" spans="1:29" ht="48.75" customHeight="1" x14ac:dyDescent="0.3">
      <c r="A17" s="23" t="s">
        <v>45</v>
      </c>
      <c r="B17" s="13" t="s">
        <v>44</v>
      </c>
      <c r="C17" s="14">
        <f t="shared" si="3"/>
        <v>13.5</v>
      </c>
      <c r="D17" s="15">
        <f t="shared" si="4"/>
        <v>13.5</v>
      </c>
      <c r="E17" s="15">
        <f t="shared" si="5"/>
        <v>18</v>
      </c>
      <c r="F17" s="51">
        <v>13.5</v>
      </c>
      <c r="G17" s="15">
        <v>13.5</v>
      </c>
      <c r="H17" s="26">
        <f t="shared" si="6"/>
        <v>18</v>
      </c>
      <c r="I17" s="34">
        <f t="shared" si="7"/>
        <v>0.38069999999999998</v>
      </c>
      <c r="J17" s="34">
        <f t="shared" si="8"/>
        <v>0.38069999999999998</v>
      </c>
      <c r="K17" s="34">
        <f t="shared" si="9"/>
        <v>0.50759999999999994</v>
      </c>
      <c r="L17" s="34">
        <f t="shared" si="10"/>
        <v>0.33750000000000002</v>
      </c>
      <c r="M17" s="34">
        <f t="shared" si="11"/>
        <v>0.33750000000000002</v>
      </c>
      <c r="N17" s="34">
        <f t="shared" si="12"/>
        <v>0.45</v>
      </c>
      <c r="O17" s="34">
        <f t="shared" si="13"/>
        <v>0.63855000000000006</v>
      </c>
      <c r="P17" s="34">
        <f t="shared" si="14"/>
        <v>0.63855000000000006</v>
      </c>
      <c r="Q17" s="34">
        <f t="shared" si="15"/>
        <v>0.85140000000000005</v>
      </c>
      <c r="R17" s="35">
        <f t="shared" si="16"/>
        <v>7.0200000000000005</v>
      </c>
      <c r="S17" s="35">
        <f t="shared" si="17"/>
        <v>7.0200000000000005</v>
      </c>
      <c r="T17" s="35">
        <f t="shared" si="18"/>
        <v>9.36</v>
      </c>
      <c r="U17" s="28" t="s">
        <v>54</v>
      </c>
      <c r="V17" s="19">
        <v>0</v>
      </c>
      <c r="W17" s="19">
        <v>0</v>
      </c>
      <c r="X17" s="27"/>
      <c r="Z17" s="34">
        <v>2.82</v>
      </c>
      <c r="AA17" s="34">
        <v>2.5</v>
      </c>
      <c r="AB17" s="34">
        <v>4.7300000000000004</v>
      </c>
      <c r="AC17" s="35">
        <v>52</v>
      </c>
    </row>
    <row r="18" spans="1:29" ht="56.25" customHeight="1" x14ac:dyDescent="0.3">
      <c r="A18" s="23"/>
      <c r="B18" s="13" t="s">
        <v>29</v>
      </c>
      <c r="C18" s="31">
        <f t="shared" ref="C18:C19" si="19">(100*F18)/(100-V18)</f>
        <v>0.18</v>
      </c>
      <c r="D18" s="16">
        <f t="shared" ref="D18:D19" si="20">(100*G18)/(100-V18)</f>
        <v>0.18</v>
      </c>
      <c r="E18" s="16">
        <f t="shared" ref="E18:E19" si="21">(100*H18)/(100-V18)</f>
        <v>0.24</v>
      </c>
      <c r="F18" s="52">
        <v>0.18</v>
      </c>
      <c r="G18" s="16">
        <v>0.18</v>
      </c>
      <c r="H18" s="26">
        <f t="shared" si="6"/>
        <v>0.24</v>
      </c>
      <c r="I18" s="34">
        <f t="shared" si="7"/>
        <v>0</v>
      </c>
      <c r="J18" s="34">
        <f t="shared" si="8"/>
        <v>0</v>
      </c>
      <c r="K18" s="34">
        <f t="shared" si="9"/>
        <v>0</v>
      </c>
      <c r="L18" s="34">
        <f t="shared" si="10"/>
        <v>0</v>
      </c>
      <c r="M18" s="34">
        <f t="shared" si="11"/>
        <v>0</v>
      </c>
      <c r="N18" s="34">
        <f t="shared" si="12"/>
        <v>0</v>
      </c>
      <c r="O18" s="34">
        <f t="shared" si="13"/>
        <v>0</v>
      </c>
      <c r="P18" s="34">
        <f t="shared" si="14"/>
        <v>0</v>
      </c>
      <c r="Q18" s="34">
        <f t="shared" si="15"/>
        <v>0</v>
      </c>
      <c r="R18" s="35">
        <f t="shared" si="16"/>
        <v>0</v>
      </c>
      <c r="S18" s="35">
        <f t="shared" si="17"/>
        <v>0</v>
      </c>
      <c r="T18" s="35">
        <f t="shared" si="18"/>
        <v>0</v>
      </c>
      <c r="U18" s="28" t="s">
        <v>31</v>
      </c>
      <c r="V18" s="19">
        <v>0</v>
      </c>
      <c r="W18" s="19">
        <v>0</v>
      </c>
      <c r="X18" s="27"/>
      <c r="Z18" s="34">
        <v>0</v>
      </c>
      <c r="AA18" s="34">
        <v>0</v>
      </c>
      <c r="AB18" s="34">
        <v>0</v>
      </c>
      <c r="AC18" s="35">
        <v>0</v>
      </c>
    </row>
    <row r="19" spans="1:29" ht="81" customHeight="1" x14ac:dyDescent="0.3">
      <c r="A19" s="23" t="s">
        <v>45</v>
      </c>
      <c r="B19" s="30" t="s">
        <v>46</v>
      </c>
      <c r="C19" s="31">
        <f t="shared" si="19"/>
        <v>1.5</v>
      </c>
      <c r="D19" s="16">
        <f t="shared" si="20"/>
        <v>1.5</v>
      </c>
      <c r="E19" s="16">
        <f t="shared" si="21"/>
        <v>2</v>
      </c>
      <c r="F19" s="51">
        <v>1.5</v>
      </c>
      <c r="G19" s="26">
        <v>1.5</v>
      </c>
      <c r="H19" s="26">
        <f t="shared" si="6"/>
        <v>2</v>
      </c>
      <c r="I19" s="34">
        <f t="shared" si="7"/>
        <v>1.2E-2</v>
      </c>
      <c r="J19" s="34">
        <f t="shared" si="8"/>
        <v>1.2E-2</v>
      </c>
      <c r="K19" s="34">
        <f t="shared" si="9"/>
        <v>1.6E-2</v>
      </c>
      <c r="L19" s="34">
        <f t="shared" si="10"/>
        <v>1.0874999999999999</v>
      </c>
      <c r="M19" s="34">
        <f t="shared" si="11"/>
        <v>1.0874999999999999</v>
      </c>
      <c r="N19" s="34">
        <f t="shared" si="12"/>
        <v>1.45</v>
      </c>
      <c r="O19" s="34">
        <f t="shared" si="13"/>
        <v>1.9500000000000003E-2</v>
      </c>
      <c r="P19" s="34">
        <f t="shared" si="14"/>
        <v>1.9500000000000003E-2</v>
      </c>
      <c r="Q19" s="34">
        <f t="shared" si="15"/>
        <v>2.6000000000000002E-2</v>
      </c>
      <c r="R19" s="35">
        <f t="shared" si="16"/>
        <v>9.9150000000000009</v>
      </c>
      <c r="S19" s="35">
        <f t="shared" si="17"/>
        <v>9.9150000000000009</v>
      </c>
      <c r="T19" s="35">
        <f t="shared" si="18"/>
        <v>13.22</v>
      </c>
      <c r="U19" s="28" t="s">
        <v>38</v>
      </c>
      <c r="V19" s="19">
        <v>0</v>
      </c>
      <c r="W19" s="19">
        <v>0</v>
      </c>
      <c r="X19" s="27"/>
      <c r="Z19" s="34">
        <v>0.8</v>
      </c>
      <c r="AA19" s="34">
        <v>72.5</v>
      </c>
      <c r="AB19" s="34">
        <v>1.3</v>
      </c>
      <c r="AC19" s="35">
        <v>661</v>
      </c>
    </row>
    <row r="20" spans="1:29" ht="27.75" customHeight="1" x14ac:dyDescent="0.3">
      <c r="A20" s="23"/>
      <c r="B20" s="42" t="s">
        <v>55</v>
      </c>
      <c r="C20" s="43"/>
      <c r="D20" s="43"/>
      <c r="E20" s="44"/>
      <c r="F20" s="53">
        <f>SUM(F14:F19)*(100-X20)/100</f>
        <v>69.044600000000003</v>
      </c>
      <c r="G20" s="29">
        <f>SUM(G14:G19)*(100-X20)/100</f>
        <v>69.044600000000003</v>
      </c>
      <c r="H20" s="29">
        <f>SUM(H14:H19)*(100-X20)/100</f>
        <v>92.059466666666665</v>
      </c>
      <c r="I20" s="16"/>
      <c r="J20" s="16"/>
      <c r="K20" s="16"/>
      <c r="L20" s="16"/>
      <c r="M20" s="16"/>
      <c r="N20" s="16"/>
      <c r="O20" s="16"/>
      <c r="P20" s="16"/>
      <c r="Q20" s="16"/>
      <c r="R20" s="15"/>
      <c r="S20" s="15"/>
      <c r="T20" s="15"/>
      <c r="U20" s="28"/>
      <c r="V20" s="19"/>
      <c r="W20" s="19"/>
      <c r="X20" s="19">
        <v>3</v>
      </c>
      <c r="Z20" s="34"/>
      <c r="AA20" s="34"/>
      <c r="AB20" s="34"/>
      <c r="AC20" s="35"/>
    </row>
    <row r="21" spans="1:29" x14ac:dyDescent="0.3">
      <c r="A21" s="24"/>
      <c r="B21" s="39" t="s">
        <v>33</v>
      </c>
      <c r="C21" s="40"/>
      <c r="D21" s="40"/>
      <c r="E21" s="41"/>
      <c r="F21" s="53">
        <f>F20*(100-W21)/100</f>
        <v>60.068802000000005</v>
      </c>
      <c r="G21" s="20">
        <f>G20*(100-W21)/100</f>
        <v>60.068802000000005</v>
      </c>
      <c r="H21" s="20">
        <f>H20*(100-W21)/100</f>
        <v>80.091735999999997</v>
      </c>
      <c r="I21" s="22">
        <f t="shared" ref="I21:T21" si="22">SUM(I14:I20)</f>
        <v>9.4246999999999996</v>
      </c>
      <c r="J21" s="22">
        <f t="shared" si="22"/>
        <v>9.4246999999999996</v>
      </c>
      <c r="K21" s="22">
        <f t="shared" si="22"/>
        <v>12.3896</v>
      </c>
      <c r="L21" s="22">
        <f t="shared" si="22"/>
        <v>7.6800000000000015</v>
      </c>
      <c r="M21" s="22">
        <f t="shared" si="22"/>
        <v>7.6800000000000015</v>
      </c>
      <c r="N21" s="22">
        <f t="shared" si="22"/>
        <v>11.059999999999999</v>
      </c>
      <c r="O21" s="22">
        <f t="shared" si="22"/>
        <v>5.0580500000000006</v>
      </c>
      <c r="P21" s="22">
        <f t="shared" si="22"/>
        <v>5.0580500000000006</v>
      </c>
      <c r="Q21" s="22">
        <f t="shared" si="22"/>
        <v>6.7440666666666669</v>
      </c>
      <c r="R21" s="20">
        <f t="shared" si="22"/>
        <v>127.175</v>
      </c>
      <c r="S21" s="20">
        <f t="shared" si="22"/>
        <v>127.175</v>
      </c>
      <c r="T21" s="20">
        <f t="shared" si="22"/>
        <v>176.23333333333332</v>
      </c>
      <c r="U21" s="3"/>
      <c r="V21" s="19"/>
      <c r="W21" s="32">
        <v>13</v>
      </c>
      <c r="X21" s="27"/>
      <c r="Z21" s="34"/>
      <c r="AA21" s="34"/>
      <c r="AB21" s="34"/>
      <c r="AC21" s="35"/>
    </row>
    <row r="22" spans="1:29" x14ac:dyDescent="0.3">
      <c r="A22" s="7"/>
      <c r="B22" s="8"/>
      <c r="C22" s="10"/>
      <c r="D22" s="10"/>
      <c r="E22" s="10"/>
      <c r="F22" s="54"/>
      <c r="G22" s="12"/>
      <c r="H22" s="12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9"/>
    </row>
    <row r="23" spans="1:29" x14ac:dyDescent="0.3">
      <c r="A23" s="7"/>
      <c r="B23" s="8"/>
      <c r="C23" s="10"/>
      <c r="D23" s="10"/>
      <c r="E23" s="10"/>
      <c r="F23" s="54"/>
      <c r="G23" s="12"/>
      <c r="H23" s="12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9"/>
    </row>
    <row r="24" spans="1:29" x14ac:dyDescent="0.3">
      <c r="A24" s="25"/>
      <c r="B24" s="45" t="s">
        <v>21</v>
      </c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</row>
    <row r="25" spans="1:29" ht="32.25" customHeight="1" x14ac:dyDescent="0.3">
      <c r="A25" s="25"/>
      <c r="B25" s="46" t="s">
        <v>58</v>
      </c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</row>
    <row r="26" spans="1:29" ht="15" customHeight="1" x14ac:dyDescent="0.3">
      <c r="A26" s="25"/>
      <c r="B26" s="21" t="s">
        <v>39</v>
      </c>
      <c r="C26" s="21"/>
      <c r="D26" s="21"/>
      <c r="E26" s="21"/>
      <c r="F26" s="55"/>
      <c r="G26" s="21"/>
      <c r="H26" s="21"/>
      <c r="I26" s="21"/>
      <c r="J26" s="21"/>
      <c r="K26" s="21"/>
      <c r="L26" s="21"/>
      <c r="M26" s="21"/>
      <c r="N26" s="21"/>
      <c r="O26" s="21"/>
      <c r="P26" s="33"/>
      <c r="Q26" s="33"/>
      <c r="R26" s="33"/>
      <c r="S26" s="33"/>
      <c r="T26" s="33"/>
      <c r="U26" s="33"/>
    </row>
    <row r="27" spans="1:29" x14ac:dyDescent="0.3">
      <c r="A27" s="5"/>
      <c r="B27" s="21"/>
      <c r="C27" s="21"/>
      <c r="D27" s="21"/>
      <c r="E27" s="21"/>
      <c r="F27" s="55"/>
      <c r="G27" s="21"/>
      <c r="H27" s="21"/>
      <c r="I27" s="21"/>
      <c r="J27" s="21"/>
      <c r="K27" s="21"/>
      <c r="L27" s="21"/>
      <c r="M27" s="21"/>
      <c r="N27" s="21"/>
      <c r="O27" s="21"/>
      <c r="P27" s="33"/>
      <c r="Q27" s="33"/>
      <c r="R27" s="33"/>
      <c r="S27" s="33"/>
      <c r="T27" s="33"/>
      <c r="U27" s="33"/>
    </row>
    <row r="28" spans="1:29" x14ac:dyDescent="0.3">
      <c r="A28" s="5"/>
      <c r="B28" s="38" t="s">
        <v>22</v>
      </c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</row>
    <row r="29" spans="1:29" ht="14.25" customHeight="1" x14ac:dyDescent="0.3">
      <c r="A29" s="5"/>
      <c r="B29" s="21" t="s">
        <v>40</v>
      </c>
      <c r="C29" s="21"/>
      <c r="D29" s="21"/>
      <c r="E29" s="21"/>
      <c r="F29" s="55"/>
      <c r="G29" s="21"/>
      <c r="H29" s="21"/>
      <c r="I29" s="21"/>
      <c r="J29" s="21"/>
      <c r="K29" s="21"/>
      <c r="L29" s="21"/>
      <c r="M29" s="21"/>
      <c r="N29" s="21"/>
      <c r="O29" s="21"/>
      <c r="P29" s="33"/>
      <c r="Q29" s="33"/>
      <c r="R29" s="33"/>
      <c r="S29" s="33"/>
      <c r="T29" s="33"/>
      <c r="U29" s="33"/>
    </row>
    <row r="30" spans="1:29" x14ac:dyDescent="0.3">
      <c r="A30" s="5"/>
      <c r="B30" s="21" t="s">
        <v>41</v>
      </c>
      <c r="C30" s="5"/>
      <c r="D30" s="5"/>
      <c r="E30" s="5"/>
      <c r="F30" s="56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3">
      <c r="A31" s="5"/>
      <c r="B31" s="21" t="s">
        <v>47</v>
      </c>
      <c r="C31" s="21"/>
      <c r="D31" s="21"/>
      <c r="E31" s="21"/>
      <c r="F31" s="55"/>
      <c r="G31" s="21"/>
      <c r="H31" s="21"/>
      <c r="I31" s="21"/>
      <c r="J31" s="21"/>
      <c r="K31" s="21"/>
      <c r="L31" s="21"/>
      <c r="M31" s="21"/>
      <c r="N31" s="21"/>
      <c r="O31" s="21"/>
      <c r="P31" s="33"/>
      <c r="Q31" s="33"/>
      <c r="R31" s="33"/>
      <c r="S31" s="33"/>
      <c r="T31" s="33"/>
      <c r="U31" s="33"/>
    </row>
    <row r="32" spans="1:29" x14ac:dyDescent="0.3">
      <c r="A32" s="5"/>
      <c r="B32" s="21" t="s">
        <v>42</v>
      </c>
      <c r="C32" s="21"/>
      <c r="D32" s="21"/>
      <c r="E32" s="21"/>
      <c r="F32" s="55"/>
      <c r="G32" s="21"/>
      <c r="H32" s="21"/>
      <c r="I32" s="21"/>
      <c r="J32" s="21"/>
      <c r="K32" s="21"/>
      <c r="L32" s="21"/>
      <c r="M32" s="21"/>
      <c r="N32" s="21"/>
      <c r="O32" s="21"/>
      <c r="P32" s="33"/>
      <c r="Q32" s="33"/>
      <c r="R32" s="33"/>
      <c r="S32" s="33"/>
      <c r="T32" s="33"/>
      <c r="U32" s="33"/>
    </row>
    <row r="33" spans="1:21" x14ac:dyDescent="0.3">
      <c r="A33" s="5"/>
      <c r="B33" s="21"/>
      <c r="C33" s="21"/>
      <c r="D33" s="21"/>
      <c r="E33" s="21"/>
      <c r="F33" s="55"/>
      <c r="G33" s="21"/>
      <c r="H33" s="21"/>
      <c r="I33" s="21"/>
      <c r="J33" s="21"/>
      <c r="K33" s="21"/>
      <c r="L33" s="21"/>
      <c r="M33" s="21"/>
      <c r="N33" s="21"/>
      <c r="O33" s="21"/>
      <c r="P33" s="33"/>
      <c r="Q33" s="33"/>
      <c r="R33" s="33"/>
      <c r="S33" s="33"/>
      <c r="T33" s="33"/>
      <c r="U33" s="33"/>
    </row>
    <row r="34" spans="1:21" x14ac:dyDescent="0.3">
      <c r="A34" s="5"/>
      <c r="B34" s="38" t="s">
        <v>23</v>
      </c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</row>
    <row r="35" spans="1:21" x14ac:dyDescent="0.3">
      <c r="A35" s="5"/>
      <c r="B35" s="21" t="s">
        <v>27</v>
      </c>
      <c r="C35" s="5"/>
      <c r="D35" s="5" t="s">
        <v>52</v>
      </c>
      <c r="E35" s="5"/>
      <c r="F35" s="56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ht="18" customHeight="1" x14ac:dyDescent="0.3">
      <c r="A36" s="5"/>
      <c r="B36" s="21"/>
      <c r="C36" s="5"/>
      <c r="D36" s="5" t="s">
        <v>53</v>
      </c>
      <c r="E36" s="5"/>
      <c r="F36" s="56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ht="18" customHeight="1" x14ac:dyDescent="0.3">
      <c r="A37" s="5"/>
      <c r="B37" s="21"/>
      <c r="C37" s="5"/>
      <c r="D37" s="5"/>
      <c r="E37" s="5"/>
      <c r="F37" s="56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ht="18" customHeight="1" x14ac:dyDescent="0.3">
      <c r="A38" s="5"/>
      <c r="B38" s="21"/>
      <c r="C38" s="5"/>
      <c r="D38" s="5"/>
      <c r="E38" s="5"/>
      <c r="F38" s="56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ht="18" customHeight="1" x14ac:dyDescent="0.3">
      <c r="A39" s="5"/>
      <c r="B39" s="5"/>
      <c r="C39" s="5"/>
      <c r="D39" s="5"/>
      <c r="E39" s="5"/>
      <c r="F39" s="56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ht="18" customHeight="1" x14ac:dyDescent="0.3">
      <c r="A40" s="5"/>
      <c r="B40" s="37" t="s">
        <v>24</v>
      </c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</row>
    <row r="41" spans="1:21" x14ac:dyDescent="0.3">
      <c r="A41" s="1"/>
      <c r="B41" s="5" t="s">
        <v>26</v>
      </c>
      <c r="C41" s="5"/>
      <c r="D41" s="5"/>
      <c r="E41" s="5"/>
      <c r="F41" s="56"/>
      <c r="G41" s="5"/>
      <c r="H41" s="5"/>
      <c r="I41" s="5"/>
      <c r="J41" s="5"/>
      <c r="K41" s="5"/>
      <c r="L41" s="5"/>
      <c r="M41" s="6"/>
      <c r="N41" s="5"/>
      <c r="O41" s="5"/>
      <c r="P41" s="6"/>
      <c r="Q41" s="5"/>
      <c r="R41" s="5"/>
      <c r="S41" s="5"/>
      <c r="T41" s="5"/>
      <c r="U41" s="6"/>
    </row>
    <row r="42" spans="1:21" x14ac:dyDescent="0.3">
      <c r="A42" s="1"/>
      <c r="B42" s="1"/>
      <c r="C42" s="1"/>
      <c r="D42" s="1"/>
      <c r="E42" s="1"/>
      <c r="F42" s="57"/>
      <c r="G42" s="1"/>
      <c r="H42" s="1"/>
      <c r="I42" s="1"/>
      <c r="J42" s="1"/>
      <c r="K42" s="1"/>
      <c r="L42" s="1"/>
      <c r="M42" s="1"/>
      <c r="N42" s="1"/>
      <c r="O42" s="1"/>
    </row>
    <row r="43" spans="1:21" x14ac:dyDescent="0.3">
      <c r="A43" s="1"/>
    </row>
    <row r="44" spans="1:21" ht="15" customHeight="1" x14ac:dyDescent="0.3">
      <c r="A44" s="1"/>
    </row>
    <row r="45" spans="1:21" ht="15" customHeight="1" x14ac:dyDescent="0.3">
      <c r="A45" s="1"/>
    </row>
    <row r="47" spans="1:21" ht="15" customHeight="1" x14ac:dyDescent="0.3"/>
    <row r="55" ht="30" customHeight="1" x14ac:dyDescent="0.3"/>
  </sheetData>
  <mergeCells count="29">
    <mergeCell ref="X9:X12"/>
    <mergeCell ref="A6:U6"/>
    <mergeCell ref="A7:U7"/>
    <mergeCell ref="Q1:U1"/>
    <mergeCell ref="Q2:U2"/>
    <mergeCell ref="Q3:U3"/>
    <mergeCell ref="Q4:U4"/>
    <mergeCell ref="B1:H5"/>
    <mergeCell ref="A9:A13"/>
    <mergeCell ref="I11:K11"/>
    <mergeCell ref="L11:N11"/>
    <mergeCell ref="V9:V12"/>
    <mergeCell ref="W9:W12"/>
    <mergeCell ref="B40:U40"/>
    <mergeCell ref="B9:B13"/>
    <mergeCell ref="B28:U28"/>
    <mergeCell ref="B21:E21"/>
    <mergeCell ref="B34:U34"/>
    <mergeCell ref="B20:E20"/>
    <mergeCell ref="B24:U24"/>
    <mergeCell ref="B25:U25"/>
    <mergeCell ref="O11:Q11"/>
    <mergeCell ref="C9:H10"/>
    <mergeCell ref="I9:Q10"/>
    <mergeCell ref="R9:T11"/>
    <mergeCell ref="U9:U13"/>
    <mergeCell ref="C12:T12"/>
    <mergeCell ref="C11:E11"/>
    <mergeCell ref="F11:H11"/>
  </mergeCells>
  <pageMargins left="0.25" right="0.25" top="0.75" bottom="0.75" header="0.3" footer="0.3"/>
  <pageSetup paperSize="9" orientation="landscape" r:id="rId1"/>
  <ignoredErrors>
    <ignoredError sqref="H2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2023-07-17T13:55:32Z</dcterms:modified>
</cp:coreProperties>
</file>